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15" yWindow="5925" windowWidth="15330" windowHeight="3015" tabRatio="772"/>
  </bookViews>
  <sheets>
    <sheet name="效果图1" sheetId="11" r:id="rId1"/>
    <sheet name="2Y轴簇状柱形图" sheetId="1" r:id="rId2"/>
    <sheet name="效果图2" sheetId="14" r:id="rId3"/>
    <sheet name="下拉菜单式饼图" sheetId="8" r:id="rId4"/>
    <sheet name="index函数" sheetId="13" r:id="rId5"/>
  </sheets>
  <definedNames>
    <definedName name="forecast">OFFSET(#REF!,0,0,#REF!,1)</definedName>
    <definedName name="money">OFFSET(#REF!,0,0,#REF!,1)</definedName>
    <definedName name="month">OFFSET(#REF!,0,0,#REF!,1)</definedName>
  </definedNames>
  <calcPr calcId="124519"/>
</workbook>
</file>

<file path=xl/calcChain.xml><?xml version="1.0" encoding="utf-8"?>
<calcChain xmlns="http://schemas.openxmlformats.org/spreadsheetml/2006/main">
  <c r="C10" i="8"/>
  <c r="D10"/>
  <c r="E10"/>
  <c r="F10"/>
  <c r="G10"/>
  <c r="H10"/>
  <c r="I10"/>
  <c r="B10"/>
  <c r="B7" i="1"/>
  <c r="C7"/>
  <c r="D7"/>
  <c r="E7"/>
  <c r="E6"/>
  <c r="E5"/>
  <c r="E4"/>
</calcChain>
</file>

<file path=xl/comments1.xml><?xml version="1.0" encoding="utf-8"?>
<comments xmlns="http://schemas.openxmlformats.org/spreadsheetml/2006/main">
  <authors>
    <author>MC SYSTEM</author>
  </authors>
  <commentList>
    <comment ref="A10" authorId="0">
      <text>
        <r>
          <rPr>
            <b/>
            <sz val="9"/>
            <color indexed="81"/>
            <rFont val="宋体"/>
            <family val="3"/>
            <charset val="134"/>
          </rPr>
          <t>MC SYSTEM:</t>
        </r>
        <r>
          <rPr>
            <sz val="9"/>
            <color indexed="81"/>
            <rFont val="宋体"/>
            <family val="3"/>
            <charset val="134"/>
          </rPr>
          <t xml:space="preserve">
与窗体控件相关联</t>
        </r>
      </text>
    </comment>
    <comment ref="B10" authorId="0">
      <text>
        <r>
          <rPr>
            <b/>
            <sz val="9"/>
            <color indexed="81"/>
            <rFont val="宋体"/>
            <family val="3"/>
            <charset val="134"/>
          </rPr>
          <t>MC SYSTEM:</t>
        </r>
        <r>
          <rPr>
            <sz val="9"/>
            <color indexed="81"/>
            <rFont val="宋体"/>
            <family val="3"/>
            <charset val="134"/>
          </rPr>
          <t xml:space="preserve">
调用了index函数
有两种形式的 INDEX 函数, 数组 和 引用 。 两种形式主要区别如下： • 数组形式同时返回多个值。 引用形式返回引用的单元格的特定行和列交叉处。  
• 数组形式与引用输入使用 CTRL + SHIFT + ENTER, 代替只 Enter。  
</t>
        </r>
      </text>
    </comment>
  </commentList>
</comments>
</file>

<file path=xl/sharedStrings.xml><?xml version="1.0" encoding="utf-8"?>
<sst xmlns="http://schemas.openxmlformats.org/spreadsheetml/2006/main" count="24" uniqueCount="23">
  <si>
    <t>部门名称</t>
    <phoneticPr fontId="3" type="noConversion"/>
  </si>
  <si>
    <t>一月</t>
    <phoneticPr fontId="3" type="noConversion"/>
  </si>
  <si>
    <t>二月</t>
    <phoneticPr fontId="3" type="noConversion"/>
  </si>
  <si>
    <t>三月</t>
    <phoneticPr fontId="3" type="noConversion"/>
  </si>
  <si>
    <t>合计</t>
    <phoneticPr fontId="3" type="noConversion"/>
  </si>
  <si>
    <t>部门一</t>
    <phoneticPr fontId="3" type="noConversion"/>
  </si>
  <si>
    <t>部门二</t>
    <phoneticPr fontId="3" type="noConversion"/>
  </si>
  <si>
    <t>部门三</t>
    <phoneticPr fontId="3" type="noConversion"/>
  </si>
  <si>
    <t>费用项目</t>
    <phoneticPr fontId="10" type="noConversion"/>
  </si>
  <si>
    <t>购买原材料</t>
    <phoneticPr fontId="10" type="noConversion"/>
  </si>
  <si>
    <t>员工工资</t>
    <phoneticPr fontId="10" type="noConversion"/>
  </si>
  <si>
    <t>开发市场</t>
    <phoneticPr fontId="10" type="noConversion"/>
  </si>
  <si>
    <t>广告</t>
    <phoneticPr fontId="10" type="noConversion"/>
  </si>
  <si>
    <t>贷款利息</t>
    <phoneticPr fontId="10" type="noConversion"/>
  </si>
  <si>
    <t>科研费</t>
    <phoneticPr fontId="10" type="noConversion"/>
  </si>
  <si>
    <t>人员培训</t>
    <phoneticPr fontId="10" type="noConversion"/>
  </si>
  <si>
    <t>其他</t>
    <phoneticPr fontId="10" type="noConversion"/>
  </si>
  <si>
    <t>2001年</t>
    <phoneticPr fontId="10" type="noConversion"/>
  </si>
  <si>
    <t>2002年</t>
    <phoneticPr fontId="10" type="noConversion"/>
  </si>
  <si>
    <t>2003年</t>
    <phoneticPr fontId="10" type="noConversion"/>
  </si>
  <si>
    <t>2004年</t>
    <phoneticPr fontId="10" type="noConversion"/>
  </si>
  <si>
    <t>维缘科技办公费用表</t>
    <phoneticPr fontId="3" type="noConversion"/>
  </si>
  <si>
    <t>维缘科技近三年成本费用表</t>
    <phoneticPr fontId="1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</si>
</sst>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5">
    <font>
      <sz val="12"/>
      <name val="宋体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2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Border="1"/>
    <xf numFmtId="43" fontId="4" fillId="0" borderId="1" xfId="5" applyFont="1" applyBorder="1"/>
    <xf numFmtId="43" fontId="4" fillId="0" borderId="1" xfId="0" applyNumberFormat="1" applyFont="1" applyBorder="1"/>
    <xf numFmtId="43" fontId="5" fillId="0" borderId="1" xfId="5" applyFont="1" applyBorder="1"/>
    <xf numFmtId="0" fontId="9" fillId="0" borderId="0" xfId="4" applyFont="1" applyAlignment="1">
      <alignment horizontal="left" vertical="center"/>
    </xf>
    <xf numFmtId="0" fontId="8" fillId="0" borderId="0" xfId="4">
      <alignment vertical="center"/>
    </xf>
    <xf numFmtId="0" fontId="9" fillId="0" borderId="0" xfId="4" applyFont="1">
      <alignment vertical="center"/>
    </xf>
    <xf numFmtId="0" fontId="9" fillId="0" borderId="0" xfId="4" applyFont="1" applyAlignment="1">
      <alignment horizontal="center" vertical="center"/>
    </xf>
    <xf numFmtId="0" fontId="8" fillId="0" borderId="0" xfId="4" applyFont="1" applyAlignment="1">
      <alignment vertical="center"/>
    </xf>
    <xf numFmtId="0" fontId="8" fillId="0" borderId="0" xfId="4" applyAlignment="1">
      <alignment vertical="center"/>
    </xf>
    <xf numFmtId="14" fontId="0" fillId="0" borderId="0" xfId="0" applyNumberFormat="1"/>
    <xf numFmtId="0" fontId="11" fillId="0" borderId="0" xfId="0" applyFont="1"/>
    <xf numFmtId="43" fontId="11" fillId="0" borderId="0" xfId="0" applyNumberFormat="1" applyFont="1"/>
    <xf numFmtId="0" fontId="12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" fillId="0" borderId="0" xfId="4" applyFont="1">
      <alignment vertical="center"/>
    </xf>
    <xf numFmtId="0" fontId="0" fillId="0" borderId="0" xfId="0" applyAlignment="1">
      <alignment horizontal="center"/>
    </xf>
    <xf numFmtId="0" fontId="13" fillId="0" borderId="2" xfId="0" applyFont="1" applyBorder="1" applyAlignment="1">
      <alignment horizontal="center"/>
    </xf>
    <xf numFmtId="0" fontId="14" fillId="0" borderId="0" xfId="4" applyFont="1" applyAlignment="1">
      <alignment horizontal="center" vertical="center"/>
    </xf>
  </cellXfs>
  <cellStyles count="6">
    <cellStyle name="常规" xfId="0" builtinId="0"/>
    <cellStyle name="常规 2" xfId="1"/>
    <cellStyle name="常规 3" xfId="2"/>
    <cellStyle name="常规 4" xfId="3"/>
    <cellStyle name="常规 5" xfId="4"/>
    <cellStyle name="千位分隔" xfId="5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26"/>
  <c:chart>
    <c:plotArea>
      <c:layout>
        <c:manualLayout>
          <c:layoutTarget val="inner"/>
          <c:xMode val="edge"/>
          <c:yMode val="edge"/>
          <c:x val="0.18149002376440451"/>
          <c:y val="0.34555773784764393"/>
          <c:w val="0.64069205621179015"/>
          <c:h val="0.54226239126181697"/>
        </c:manualLayout>
      </c:layout>
      <c:barChart>
        <c:barDir val="col"/>
        <c:grouping val="clustered"/>
        <c:ser>
          <c:idx val="0"/>
          <c:order val="0"/>
          <c:tx>
            <c:strRef>
              <c:f>'2Y轴簇状柱形图'!$A$4</c:f>
              <c:strCache>
                <c:ptCount val="1"/>
                <c:pt idx="0">
                  <c:v>部门一</c:v>
                </c:pt>
              </c:strCache>
            </c:strRef>
          </c:tx>
          <c:cat>
            <c:strRef>
              <c:f>'2Y轴簇状柱形图'!$B$3:$D$3</c:f>
              <c:strCache>
                <c:ptCount val="3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</c:strCache>
            </c:strRef>
          </c:cat>
          <c:val>
            <c:numRef>
              <c:f>'2Y轴簇状柱形图'!$B$4:$D$4</c:f>
              <c:numCache>
                <c:formatCode>_ * #,##0.00_ ;_ * \-#,##0.00_ ;_ * "-"??_ ;_ @_ </c:formatCode>
                <c:ptCount val="3"/>
                <c:pt idx="0">
                  <c:v>8756</c:v>
                </c:pt>
                <c:pt idx="1">
                  <c:v>6001</c:v>
                </c:pt>
                <c:pt idx="2">
                  <c:v>8135</c:v>
                </c:pt>
              </c:numCache>
            </c:numRef>
          </c:val>
        </c:ser>
        <c:ser>
          <c:idx val="1"/>
          <c:order val="1"/>
          <c:tx>
            <c:strRef>
              <c:f>'2Y轴簇状柱形图'!$A$5</c:f>
              <c:strCache>
                <c:ptCount val="1"/>
                <c:pt idx="0">
                  <c:v>部门二</c:v>
                </c:pt>
              </c:strCache>
            </c:strRef>
          </c:tx>
          <c:cat>
            <c:strRef>
              <c:f>'2Y轴簇状柱形图'!$B$3:$D$3</c:f>
              <c:strCache>
                <c:ptCount val="3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</c:strCache>
            </c:strRef>
          </c:cat>
          <c:val>
            <c:numRef>
              <c:f>'2Y轴簇状柱形图'!$B$5:$D$5</c:f>
              <c:numCache>
                <c:formatCode>_ * #,##0.00_ ;_ * \-#,##0.00_ ;_ * "-"??_ ;_ @_ </c:formatCode>
                <c:ptCount val="3"/>
                <c:pt idx="0">
                  <c:v>6369</c:v>
                </c:pt>
                <c:pt idx="1">
                  <c:v>5984</c:v>
                </c:pt>
                <c:pt idx="2">
                  <c:v>4356</c:v>
                </c:pt>
              </c:numCache>
            </c:numRef>
          </c:val>
        </c:ser>
        <c:ser>
          <c:idx val="2"/>
          <c:order val="2"/>
          <c:tx>
            <c:strRef>
              <c:f>'2Y轴簇状柱形图'!$A$6</c:f>
              <c:strCache>
                <c:ptCount val="1"/>
                <c:pt idx="0">
                  <c:v>部门三</c:v>
                </c:pt>
              </c:strCache>
            </c:strRef>
          </c:tx>
          <c:cat>
            <c:strRef>
              <c:f>'2Y轴簇状柱形图'!$B$3:$D$3</c:f>
              <c:strCache>
                <c:ptCount val="3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</c:strCache>
            </c:strRef>
          </c:cat>
          <c:val>
            <c:numRef>
              <c:f>'2Y轴簇状柱形图'!$B$6:$D$6</c:f>
              <c:numCache>
                <c:formatCode>_ * #,##0.00_ ;_ * \-#,##0.00_ ;_ * "-"??_ ;_ @_ </c:formatCode>
                <c:ptCount val="3"/>
                <c:pt idx="0">
                  <c:v>5896</c:v>
                </c:pt>
                <c:pt idx="1">
                  <c:v>8003</c:v>
                </c:pt>
                <c:pt idx="2">
                  <c:v>6118</c:v>
                </c:pt>
              </c:numCache>
            </c:numRef>
          </c:val>
        </c:ser>
        <c:axId val="51465216"/>
        <c:axId val="62444672"/>
      </c:barChart>
      <c:barChart>
        <c:barDir val="col"/>
        <c:grouping val="clustered"/>
        <c:ser>
          <c:idx val="3"/>
          <c:order val="3"/>
          <c:tx>
            <c:strRef>
              <c:f>'2Y轴簇状柱形图'!$A$7</c:f>
              <c:strCache>
                <c:ptCount val="1"/>
                <c:pt idx="0">
                  <c:v>合计</c:v>
                </c:pt>
              </c:strCache>
            </c:strRef>
          </c:tx>
          <c:spPr>
            <a:noFill/>
            <a:ln w="28575">
              <a:solidFill>
                <a:srgbClr val="F79646">
                  <a:lumMod val="75000"/>
                </a:srgbClr>
              </a:solidFill>
            </a:ln>
          </c:spPr>
          <c:val>
            <c:numRef>
              <c:f>'2Y轴簇状柱形图'!$B$7:$D$7</c:f>
              <c:numCache>
                <c:formatCode>_ * #,##0.00_ ;_ * \-#,##0.00_ ;_ * "-"??_ ;_ @_ </c:formatCode>
                <c:ptCount val="3"/>
                <c:pt idx="0">
                  <c:v>21021</c:v>
                </c:pt>
                <c:pt idx="1">
                  <c:v>19988</c:v>
                </c:pt>
                <c:pt idx="2">
                  <c:v>18609</c:v>
                </c:pt>
              </c:numCache>
            </c:numRef>
          </c:val>
        </c:ser>
        <c:axId val="62446592"/>
        <c:axId val="66983040"/>
      </c:barChart>
      <c:catAx>
        <c:axId val="51465216"/>
        <c:scaling>
          <c:orientation val="minMax"/>
        </c:scaling>
        <c:axPos val="b"/>
        <c:numFmt formatCode="General" sourceLinked="1"/>
        <c:majorTickMark val="none"/>
        <c:tickLblPos val="nextTo"/>
        <c:crossAx val="62444672"/>
        <c:crosses val="autoZero"/>
        <c:auto val="1"/>
        <c:lblAlgn val="ctr"/>
        <c:lblOffset val="100"/>
      </c:catAx>
      <c:valAx>
        <c:axId val="62444672"/>
        <c:scaling>
          <c:orientation val="minMax"/>
        </c:scaling>
        <c:axPos val="l"/>
        <c:majorGridlines/>
        <c:numFmt formatCode="_ * #,##0.00_ ;_ * \-#,##0.00_ ;_ * &quot;-&quot;??_ ;_ @_ " sourceLinked="1"/>
        <c:majorTickMark val="none"/>
        <c:tickLblPos val="nextTo"/>
        <c:crossAx val="51465216"/>
        <c:crosses val="autoZero"/>
        <c:crossBetween val="between"/>
      </c:valAx>
      <c:catAx>
        <c:axId val="62446592"/>
        <c:scaling>
          <c:orientation val="minMax"/>
        </c:scaling>
        <c:delete val="1"/>
        <c:axPos val="b"/>
        <c:tickLblPos val="nextTo"/>
        <c:crossAx val="66983040"/>
        <c:crosses val="autoZero"/>
        <c:auto val="1"/>
        <c:lblAlgn val="ctr"/>
        <c:lblOffset val="100"/>
      </c:catAx>
      <c:valAx>
        <c:axId val="66983040"/>
        <c:scaling>
          <c:orientation val="minMax"/>
        </c:scaling>
        <c:axPos val="r"/>
        <c:numFmt formatCode="_ * #,##0.00_ ;_ * \-#,##0.00_ ;_ * &quot;-&quot;??_ ;_ @_ " sourceLinked="1"/>
        <c:tickLblPos val="nextTo"/>
        <c:crossAx val="62446592"/>
        <c:crosses val="max"/>
        <c:crossBetween val="between"/>
      </c:valAx>
      <c:spPr>
        <a:solidFill>
          <a:schemeClr val="accent6">
            <a:lumMod val="20000"/>
            <a:lumOff val="80000"/>
          </a:schemeClr>
        </a:solidFill>
        <a:ln>
          <a:noFill/>
        </a:ln>
      </c:spPr>
    </c:plotArea>
    <c:legend>
      <c:legendPos val="r"/>
      <c:layout>
        <c:manualLayout>
          <c:xMode val="edge"/>
          <c:yMode val="edge"/>
          <c:x val="0.24939059626232374"/>
          <c:y val="0.15375229579330177"/>
          <c:w val="0.48073752191764474"/>
          <c:h val="0.12557335505475586"/>
        </c:manualLayout>
      </c:layout>
      <c:spPr>
        <a:solidFill>
          <a:srgbClr val="F79646">
            <a:lumMod val="20000"/>
            <a:lumOff val="80000"/>
            <a:alpha val="36000"/>
          </a:srgbClr>
        </a:solidFill>
      </c:spPr>
    </c:legend>
    <c:plotVisOnly val="1"/>
    <c:dispBlanksAs val="gap"/>
  </c:chart>
  <c:spPr>
    <a:gradFill>
      <a:gsLst>
        <a:gs pos="0">
          <a:srgbClr val="3DA5EB">
            <a:alpha val="84706"/>
          </a:srgbClr>
        </a:gs>
        <a:gs pos="100000">
          <a:srgbClr val="E7EFF9">
            <a:alpha val="29804"/>
          </a:srgbClr>
        </a:gs>
      </a:gsLst>
      <a:lin ang="5400000" scaled="0"/>
    </a:gradFill>
  </c:spPr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style val="26"/>
  <c:chart>
    <c:plotArea>
      <c:layout>
        <c:manualLayout>
          <c:layoutTarget val="inner"/>
          <c:xMode val="edge"/>
          <c:yMode val="edge"/>
          <c:x val="0.23344745832926259"/>
          <c:y val="0.28273465284897309"/>
          <c:w val="0.49255143341718677"/>
          <c:h val="0.62571505915320491"/>
        </c:manualLayout>
      </c:layout>
      <c:pieChart>
        <c:varyColors val="1"/>
        <c:ser>
          <c:idx val="0"/>
          <c:order val="0"/>
          <c:dLbls>
            <c:showCatName val="1"/>
            <c:showPercent val="1"/>
            <c:showLeaderLines val="1"/>
          </c:dLbls>
          <c:cat>
            <c:strRef>
              <c:f>下拉菜单式饼图!$B$3:$I$3</c:f>
              <c:strCache>
                <c:ptCount val="8"/>
                <c:pt idx="0">
                  <c:v>购买原材料</c:v>
                </c:pt>
                <c:pt idx="1">
                  <c:v>员工工资</c:v>
                </c:pt>
                <c:pt idx="2">
                  <c:v>开发市场</c:v>
                </c:pt>
                <c:pt idx="3">
                  <c:v>广告</c:v>
                </c:pt>
                <c:pt idx="4">
                  <c:v>贷款利息</c:v>
                </c:pt>
                <c:pt idx="5">
                  <c:v>科研费</c:v>
                </c:pt>
                <c:pt idx="6">
                  <c:v>人员培训</c:v>
                </c:pt>
                <c:pt idx="7">
                  <c:v>其他</c:v>
                </c:pt>
              </c:strCache>
            </c:strRef>
          </c:cat>
          <c:val>
            <c:numRef>
              <c:f>下拉菜单式饼图!$B$10:$I$10</c:f>
              <c:numCache>
                <c:formatCode>General</c:formatCode>
                <c:ptCount val="8"/>
                <c:pt idx="0">
                  <c:v>5432190</c:v>
                </c:pt>
                <c:pt idx="1">
                  <c:v>1128904</c:v>
                </c:pt>
                <c:pt idx="2">
                  <c:v>2303426</c:v>
                </c:pt>
                <c:pt idx="3">
                  <c:v>2985309</c:v>
                </c:pt>
                <c:pt idx="4">
                  <c:v>1200000</c:v>
                </c:pt>
                <c:pt idx="5">
                  <c:v>800000</c:v>
                </c:pt>
                <c:pt idx="6">
                  <c:v>340000</c:v>
                </c:pt>
                <c:pt idx="7">
                  <c:v>523460</c:v>
                </c:pt>
              </c:numCache>
            </c:numRef>
          </c:val>
        </c:ser>
        <c:dLbls>
          <c:showPercent val="1"/>
        </c:dLbls>
        <c:firstSliceAng val="0"/>
      </c:pieChart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77285750571501144"/>
          <c:y val="0.31362065814196632"/>
          <c:w val="0.19305435610871222"/>
          <c:h val="0.51032980208950374"/>
        </c:manualLayout>
      </c:layout>
      <c:spPr>
        <a:solidFill>
          <a:schemeClr val="bg1"/>
        </a:solidFill>
      </c:spPr>
    </c:legend>
    <c:plotVisOnly val="1"/>
    <c:dispBlanksAs val="zero"/>
  </c:chart>
  <c:spPr>
    <a:gradFill>
      <a:gsLst>
        <a:gs pos="0">
          <a:srgbClr val="3DA5EB"/>
        </a:gs>
        <a:gs pos="100000">
          <a:sysClr val="window" lastClr="FFFFFF"/>
        </a:gs>
      </a:gsLst>
      <a:lin ang="5400000" scaled="0"/>
    </a:gradFill>
    <a:ln>
      <a:gradFill>
        <a:gsLst>
          <a:gs pos="0">
            <a:srgbClr val="3DA5EB"/>
          </a:gs>
          <a:gs pos="100000">
            <a:sysClr val="window" lastClr="FFFFFF"/>
          </a:gs>
        </a:gsLst>
        <a:lin ang="5400000" scaled="0"/>
      </a:gradFill>
    </a:ln>
  </c:spPr>
  <c:printSettings>
    <c:headerFooter/>
    <c:pageMargins b="0.75000000000000144" l="0.70000000000000062" r="0.70000000000000062" t="0.75000000000000144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477906</xdr:colOff>
      <xdr:row>6</xdr:row>
      <xdr:rowOff>130452</xdr:rowOff>
    </xdr:from>
    <xdr:to>
      <xdr:col>8</xdr:col>
      <xdr:colOff>465896</xdr:colOff>
      <xdr:row>31</xdr:row>
      <xdr:rowOff>103533</xdr:rowOff>
    </xdr:to>
    <xdr:graphicFrame macro="">
      <xdr:nvGraphicFramePr>
        <xdr:cNvPr id="99401" name="图表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0.17017</cdr:x>
      <cdr:y>0.0293</cdr:y>
    </cdr:from>
    <cdr:to>
      <cdr:x>0.71387</cdr:x>
      <cdr:y>0.14191</cdr:y>
    </cdr:to>
    <cdr:sp macro="" textlink="">
      <cdr:nvSpPr>
        <cdr:cNvPr id="2" name="矩形 1"/>
        <cdr:cNvSpPr/>
      </cdr:nvSpPr>
      <cdr:spPr>
        <a:xfrm xmlns:a="http://schemas.openxmlformats.org/drawingml/2006/main">
          <a:off x="928175" y="128156"/>
          <a:ext cx="2965620" cy="492443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non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 xmlns:a="http://schemas.openxmlformats.org/drawingml/2006/main"/>
        <a:p xmlns:a="http://schemas.openxmlformats.org/drawingml/2006/main">
          <a:pPr algn="ctr"/>
          <a:r>
            <a:rPr lang="zh-CN" altLang="en-US" sz="2400" b="1" cap="none" spc="0">
              <a:ln w="11430"/>
              <a:gradFill>
                <a:gsLst>
                  <a:gs pos="0">
                    <a:schemeClr val="accent2">
                      <a:tint val="70000"/>
                      <a:satMod val="245000"/>
                    </a:schemeClr>
                  </a:gs>
                  <a:gs pos="75000">
                    <a:schemeClr val="accent2">
                      <a:tint val="90000"/>
                      <a:shade val="60000"/>
                      <a:satMod val="240000"/>
                    </a:schemeClr>
                  </a:gs>
                  <a:gs pos="100000">
                    <a:schemeClr val="accent2">
                      <a:tint val="100000"/>
                      <a:shade val="50000"/>
                      <a:satMod val="240000"/>
                    </a:scheme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维缘科技办公费用表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28575</xdr:rowOff>
    </xdr:from>
    <xdr:to>
      <xdr:col>8</xdr:col>
      <xdr:colOff>457200</xdr:colOff>
      <xdr:row>25</xdr:row>
      <xdr:rowOff>47625</xdr:rowOff>
    </xdr:to>
    <xdr:graphicFrame macro="">
      <xdr:nvGraphicFramePr>
        <xdr:cNvPr id="2" name="图表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0.12897</cdr:x>
      <cdr:y>0.01155</cdr:y>
    </cdr:from>
    <cdr:to>
      <cdr:x>0.91091</cdr:x>
      <cdr:y>0.14472</cdr:y>
    </cdr:to>
    <cdr:sp macro="" textlink="">
      <cdr:nvSpPr>
        <cdr:cNvPr id="2" name="矩形 1"/>
        <cdr:cNvSpPr/>
      </cdr:nvSpPr>
      <cdr:spPr>
        <a:xfrm xmlns:a="http://schemas.openxmlformats.org/drawingml/2006/main">
          <a:off x="675637" y="50382"/>
          <a:ext cx="4096388" cy="580948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lIns="91440" tIns="45720" rIns="91440" bIns="45720">
          <a:spAutoFit/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rgbClr val="C0504D">
                <a:shade val="75000"/>
              </a:srgbClr>
            </a:contourClr>
          </a:sp3d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zh-CN" altLang="en-US" sz="2400" b="1" cap="none" spc="0">
              <a:ln w="11430"/>
              <a:gradFill>
                <a:gsLst>
                  <a:gs pos="0">
                    <a:srgbClr val="C0504D">
                      <a:tint val="70000"/>
                      <a:satMod val="245000"/>
                    </a:srgbClr>
                  </a:gs>
                  <a:gs pos="75000">
                    <a:srgbClr val="C0504D">
                      <a:tint val="90000"/>
                      <a:shade val="60000"/>
                      <a:satMod val="240000"/>
                    </a:srgbClr>
                  </a:gs>
                  <a:gs pos="100000">
                    <a:srgbClr val="C0504D">
                      <a:tint val="100000"/>
                      <a:shade val="50000"/>
                      <a:satMod val="240000"/>
                    </a:srgbClr>
                  </a:gs>
                </a:gsLst>
                <a:lin ang="5400000"/>
              </a:gradFill>
              <a:effectLst>
                <a:outerShdw blurRad="50800" dist="39000" dir="5460000" algn="tl">
                  <a:srgbClr val="000000">
                    <a:alpha val="38000"/>
                  </a:srgbClr>
                </a:outerShdw>
              </a:effectLst>
            </a:rPr>
            <a:t>维缘科技成本费用表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400096</xdr:colOff>
      <xdr:row>22</xdr:row>
      <xdr:rowOff>21964</xdr:rowOff>
    </xdr:to>
    <xdr:grpSp>
      <xdr:nvGrpSpPr>
        <xdr:cNvPr id="2" name="组合 1"/>
        <xdr:cNvGrpSpPr/>
      </xdr:nvGrpSpPr>
      <xdr:grpSpPr>
        <a:xfrm>
          <a:off x="0" y="0"/>
          <a:ext cx="6572296" cy="4003414"/>
          <a:chOff x="0" y="0"/>
          <a:chExt cx="6572296" cy="4003414"/>
        </a:xfrm>
      </xdr:grpSpPr>
      <xdr:sp macro="" textlink="">
        <xdr:nvSpPr>
          <xdr:cNvPr id="3" name="矩形 2"/>
          <xdr:cNvSpPr/>
        </xdr:nvSpPr>
        <xdr:spPr>
          <a:xfrm>
            <a:off x="0" y="642942"/>
            <a:ext cx="6500858" cy="3360472"/>
          </a:xfrm>
          <a:prstGeom prst="rect">
            <a:avLst/>
          </a:prstGeom>
        </xdr:spPr>
        <xdr:txBody>
          <a:bodyPr wrap="square">
            <a:spAutoFit/>
          </a:bodyPr>
          <a:lstStyle>
            <a:defPPr>
              <a:defRPr lang="zh-CN"/>
            </a:defPPr>
            <a:lvl1pPr algn="l" rtl="0" fontAlgn="base">
              <a:spcBef>
                <a:spcPct val="2000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Times New Roman" pitchFamily="18" charset="0"/>
                <a:ea typeface="宋体" charset="-122"/>
                <a:cs typeface="+mn-cs"/>
              </a:defRPr>
            </a:lvl1pPr>
            <a:lvl2pPr marL="457200" algn="l" rtl="0" fontAlgn="base">
              <a:spcBef>
                <a:spcPct val="2000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Times New Roman" pitchFamily="18" charset="0"/>
                <a:ea typeface="宋体" charset="-122"/>
                <a:cs typeface="+mn-cs"/>
              </a:defRPr>
            </a:lvl2pPr>
            <a:lvl3pPr marL="914400" algn="l" rtl="0" fontAlgn="base">
              <a:spcBef>
                <a:spcPct val="2000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Times New Roman" pitchFamily="18" charset="0"/>
                <a:ea typeface="宋体" charset="-122"/>
                <a:cs typeface="+mn-cs"/>
              </a:defRPr>
            </a:lvl3pPr>
            <a:lvl4pPr marL="1371600" algn="l" rtl="0" fontAlgn="base">
              <a:spcBef>
                <a:spcPct val="2000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Times New Roman" pitchFamily="18" charset="0"/>
                <a:ea typeface="宋体" charset="-122"/>
                <a:cs typeface="+mn-cs"/>
              </a:defRPr>
            </a:lvl4pPr>
            <a:lvl5pPr marL="1828800" algn="l" rtl="0" fontAlgn="base">
              <a:spcBef>
                <a:spcPct val="20000"/>
              </a:spcBef>
              <a:spcAft>
                <a:spcPct val="0"/>
              </a:spcAft>
              <a:defRPr kumimoji="1" kern="1200">
                <a:solidFill>
                  <a:schemeClr val="tx1"/>
                </a:solidFill>
                <a:latin typeface="Times New Roman" pitchFamily="18" charset="0"/>
                <a:ea typeface="宋体" charset="-122"/>
                <a:cs typeface="+mn-cs"/>
              </a:defRPr>
            </a:lvl5pPr>
            <a:lvl6pPr marL="2286000" algn="l" defTabSz="914400" rtl="0" eaLnBrk="1" latinLnBrk="0" hangingPunct="1">
              <a:defRPr kumimoji="1" kern="1200">
                <a:solidFill>
                  <a:schemeClr val="tx1"/>
                </a:solidFill>
                <a:latin typeface="Times New Roman" pitchFamily="18" charset="0"/>
                <a:ea typeface="宋体" charset="-122"/>
                <a:cs typeface="+mn-cs"/>
              </a:defRPr>
            </a:lvl6pPr>
            <a:lvl7pPr marL="2743200" algn="l" defTabSz="914400" rtl="0" eaLnBrk="1" latinLnBrk="0" hangingPunct="1">
              <a:defRPr kumimoji="1" kern="1200">
                <a:solidFill>
                  <a:schemeClr val="tx1"/>
                </a:solidFill>
                <a:latin typeface="Times New Roman" pitchFamily="18" charset="0"/>
                <a:ea typeface="宋体" charset="-122"/>
                <a:cs typeface="+mn-cs"/>
              </a:defRPr>
            </a:lvl7pPr>
            <a:lvl8pPr marL="3200400" algn="l" defTabSz="914400" rtl="0" eaLnBrk="1" latinLnBrk="0" hangingPunct="1">
              <a:defRPr kumimoji="1" kern="1200">
                <a:solidFill>
                  <a:schemeClr val="tx1"/>
                </a:solidFill>
                <a:latin typeface="Times New Roman" pitchFamily="18" charset="0"/>
                <a:ea typeface="宋体" charset="-122"/>
                <a:cs typeface="+mn-cs"/>
              </a:defRPr>
            </a:lvl8pPr>
            <a:lvl9pPr marL="3657600" algn="l" defTabSz="914400" rtl="0" eaLnBrk="1" latinLnBrk="0" hangingPunct="1">
              <a:defRPr kumimoji="1" kern="1200">
                <a:solidFill>
                  <a:schemeClr val="tx1"/>
                </a:solidFill>
                <a:latin typeface="Times New Roman" pitchFamily="18" charset="0"/>
                <a:ea typeface="宋体" charset="-122"/>
                <a:cs typeface="+mn-cs"/>
              </a:defRPr>
            </a:lvl9pPr>
          </a:lstStyle>
          <a:p>
            <a:r>
              <a:rPr lang="zh-CN" altLang="en-US" sz="2000"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作用：</a:t>
            </a:r>
            <a:endParaRPr lang="en-US" altLang="zh-CN" sz="2000"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endParaRPr>
          </a:p>
          <a:p>
            <a:r>
              <a:rPr lang="zh-CN" altLang="en-US" sz="2000"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返回数组中指定单元格或单元格数组的数值。 </a:t>
            </a:r>
            <a:br>
              <a:rPr lang="zh-CN" altLang="en-US" sz="2000"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</a:br>
            <a:r>
              <a:rPr lang="en-US" altLang="zh-CN" sz="2000"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Array</a:t>
            </a:r>
            <a:r>
              <a:rPr lang="zh-CN" altLang="en-US" sz="2000"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：单元格区域或数组常数；</a:t>
            </a:r>
            <a:endParaRPr lang="en-US" altLang="zh-CN" sz="2000"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endParaRPr>
          </a:p>
          <a:p>
            <a:r>
              <a:rPr lang="en-US" altLang="zh-CN" sz="2000"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Row_num</a:t>
            </a:r>
            <a:r>
              <a:rPr lang="zh-CN" altLang="en-US" sz="2000"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为数组中某行的行序号，函数从该行返回数值；</a:t>
            </a:r>
            <a:endParaRPr lang="en-US" altLang="zh-CN" sz="2000"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endParaRPr>
          </a:p>
          <a:p>
            <a:r>
              <a:rPr lang="en-US" altLang="zh-CN" sz="2000"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Column_num</a:t>
            </a:r>
            <a:r>
              <a:rPr lang="zh-CN" altLang="en-US" sz="2000"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为数组中某列的列序号，函数从该列返回数值。</a:t>
            </a:r>
            <a:endParaRPr lang="en-US" altLang="zh-CN" sz="2000"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endParaRPr>
          </a:p>
          <a:p>
            <a:r>
              <a:rPr lang="zh-CN" altLang="en-US" sz="2000"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需注意的是</a:t>
            </a:r>
            <a:r>
              <a:rPr lang="en-US" altLang="zh-CN" sz="2000"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Row_num </a:t>
            </a:r>
            <a:r>
              <a:rPr lang="zh-CN" altLang="en-US" sz="2000"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和 </a:t>
            </a:r>
            <a:r>
              <a:rPr lang="en-US" altLang="zh-CN" sz="2000"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column_num </a:t>
            </a:r>
            <a:r>
              <a:rPr lang="zh-CN" altLang="en-US" sz="2000"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必须指向 </a:t>
            </a:r>
            <a:r>
              <a:rPr lang="en-US" altLang="zh-CN" sz="2000"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array </a:t>
            </a:r>
            <a:r>
              <a:rPr lang="zh-CN" altLang="en-US" sz="2000"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中的某一单元格，否则，函数 </a:t>
            </a:r>
            <a:r>
              <a:rPr lang="en-US" altLang="zh-CN" sz="2000"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INDEX </a:t>
            </a:r>
            <a:r>
              <a:rPr lang="zh-CN" altLang="en-US" sz="2000"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返回错误值 </a:t>
            </a:r>
            <a:r>
              <a:rPr lang="en-US" altLang="zh-CN" sz="2000"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#REF!</a:t>
            </a:r>
            <a:r>
              <a:rPr lang="zh-CN" altLang="en-US" sz="2000">
                <a:effectLst>
                  <a:outerShdw blurRad="38100" dist="38100" dir="2700000" algn="tl">
                    <a:srgbClr val="000000">
                      <a:alpha val="43137"/>
                    </a:srgbClr>
                  </a:outerShdw>
                </a:effectLst>
              </a:rPr>
              <a:t>。 </a:t>
            </a:r>
          </a:p>
        </xdr:txBody>
      </xdr:sp>
      <xdr:sp macro="" textlink="">
        <xdr:nvSpPr>
          <xdr:cNvPr id="4" name="矩形 3"/>
          <xdr:cNvSpPr/>
        </xdr:nvSpPr>
        <xdr:spPr>
          <a:xfrm>
            <a:off x="0" y="0"/>
            <a:ext cx="6572296" cy="523220"/>
          </a:xfrm>
          <a:prstGeom prst="rect">
            <a:avLst/>
          </a:prstGeom>
        </xdr:spPr>
        <xdr:style>
          <a:lnRef idx="1">
            <a:schemeClr val="accent5"/>
          </a:lnRef>
          <a:fillRef idx="2">
            <a:schemeClr val="accent5"/>
          </a:fillRef>
          <a:effectRef idx="1">
            <a:schemeClr val="accent5"/>
          </a:effectRef>
          <a:fontRef idx="minor">
            <a:schemeClr val="dk1"/>
          </a:fontRef>
        </xdr:style>
        <xdr:txBody>
          <a:bodyPr wrap="square" lIns="91440" tIns="45720" rIns="91440" bIns="45720">
            <a:spAutoFit/>
            <a:scene3d>
              <a:camera prst="orthographicFront"/>
              <a:lightRig rig="soft" dir="tl">
                <a:rot lat="0" lon="0" rev="0"/>
              </a:lightRig>
            </a:scene3d>
            <a:sp3d contourW="25400" prstMaterial="matte">
              <a:bevelT w="25400" h="55880" prst="artDeco"/>
              <a:contourClr>
                <a:schemeClr val="accent2">
                  <a:tint val="20000"/>
                </a:schemeClr>
              </a:contourClr>
            </a:sp3d>
          </a:bodyPr>
          <a:lstStyle>
            <a:defPPr>
              <a:defRPr lang="zh-CN"/>
            </a:defPPr>
            <a:lvl1pPr algn="l" rtl="0" fontAlgn="base">
              <a:spcBef>
                <a:spcPct val="20000"/>
              </a:spcBef>
              <a:spcAft>
                <a:spcPct val="0"/>
              </a:spcAft>
              <a:defRPr kumimoji="1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rtl="0" fontAlgn="base">
              <a:spcBef>
                <a:spcPct val="20000"/>
              </a:spcBef>
              <a:spcAft>
                <a:spcPct val="0"/>
              </a:spcAft>
              <a:defRPr kumimoji="1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rtl="0" fontAlgn="base">
              <a:spcBef>
                <a:spcPct val="20000"/>
              </a:spcBef>
              <a:spcAft>
                <a:spcPct val="0"/>
              </a:spcAft>
              <a:defRPr kumimoji="1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rtl="0" fontAlgn="base">
              <a:spcBef>
                <a:spcPct val="20000"/>
              </a:spcBef>
              <a:spcAft>
                <a:spcPct val="0"/>
              </a:spcAft>
              <a:defRPr kumimoji="1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rtl="0" fontAlgn="base">
              <a:spcBef>
                <a:spcPct val="20000"/>
              </a:spcBef>
              <a:spcAft>
                <a:spcPct val="0"/>
              </a:spcAft>
              <a:defRPr kumimoji="1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2800" b="1" spc="50">
                <a:ln w="11430"/>
                <a:gradFill>
                  <a:gsLst>
                    <a:gs pos="25000">
                      <a:schemeClr val="accent2">
                        <a:satMod val="155000"/>
                      </a:schemeClr>
                    </a:gs>
                    <a:gs pos="100000">
                      <a:schemeClr val="accent2">
                        <a:shade val="45000"/>
                        <a:satMod val="165000"/>
                      </a:schemeClr>
                    </a:gs>
                  </a:gsLst>
                  <a:lin ang="5400000"/>
                </a:gradFill>
                <a:effectLst>
                  <a:outerShdw blurRad="76200" dist="50800" dir="5400000" algn="tl" rotWithShape="0">
                    <a:srgbClr val="000000">
                      <a:alpha val="65000"/>
                    </a:srgbClr>
                  </a:outerShdw>
                </a:effectLst>
              </a:rPr>
              <a:t>INDEX(array,row_num,column_num) </a:t>
            </a:r>
            <a:endParaRPr lang="zh-CN" altLang="en-US" sz="2800" b="1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A7" zoomScale="92" zoomScaleNormal="92" workbookViewId="0">
      <selection sqref="A1:XFD1048576"/>
    </sheetView>
  </sheetViews>
  <sheetFormatPr defaultRowHeight="14.25"/>
  <cols>
    <col min="1" max="16384" width="9" style="17"/>
  </cols>
  <sheetData/>
  <mergeCells count="1">
    <mergeCell ref="A1:XFD1048576"/>
  </mergeCells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2:J39"/>
  <sheetViews>
    <sheetView zoomScale="89" zoomScaleNormal="89" workbookViewId="0">
      <selection activeCell="C13" sqref="C13"/>
    </sheetView>
  </sheetViews>
  <sheetFormatPr defaultRowHeight="14.25"/>
  <cols>
    <col min="1" max="1" width="15" bestFit="1" customWidth="1"/>
    <col min="2" max="2" width="12.75" bestFit="1" customWidth="1"/>
    <col min="3" max="4" width="11.5" bestFit="1" customWidth="1"/>
    <col min="5" max="5" width="12.375" bestFit="1" customWidth="1"/>
    <col min="7" max="7" width="15" bestFit="1" customWidth="1"/>
    <col min="8" max="9" width="10.125" bestFit="1" customWidth="1"/>
    <col min="10" max="10" width="12.875" customWidth="1"/>
    <col min="11" max="11" width="11" bestFit="1" customWidth="1"/>
  </cols>
  <sheetData>
    <row r="2" spans="1:7" ht="22.5">
      <c r="A2" s="18" t="s">
        <v>21</v>
      </c>
      <c r="B2" s="18"/>
      <c r="C2" s="18"/>
      <c r="D2" s="18"/>
      <c r="E2" s="18"/>
    </row>
    <row r="3" spans="1:7">
      <c r="A3" s="14" t="s">
        <v>0</v>
      </c>
      <c r="B3" s="14" t="s">
        <v>1</v>
      </c>
      <c r="C3" s="14" t="s">
        <v>2</v>
      </c>
      <c r="D3" s="14" t="s">
        <v>3</v>
      </c>
      <c r="E3" s="15" t="s">
        <v>4</v>
      </c>
    </row>
    <row r="4" spans="1:7" ht="15">
      <c r="A4" s="1" t="s">
        <v>5</v>
      </c>
      <c r="B4" s="2">
        <v>8756</v>
      </c>
      <c r="C4" s="2">
        <v>6001</v>
      </c>
      <c r="D4" s="2">
        <v>8135</v>
      </c>
      <c r="E4" s="4">
        <f>SUM(B4:D4)</f>
        <v>22892</v>
      </c>
    </row>
    <row r="5" spans="1:7" ht="15">
      <c r="A5" s="1" t="s">
        <v>6</v>
      </c>
      <c r="B5" s="2">
        <v>6369</v>
      </c>
      <c r="C5" s="2">
        <v>5984</v>
      </c>
      <c r="D5" s="2">
        <v>4356</v>
      </c>
      <c r="E5" s="4">
        <f>SUM(B5:D5)</f>
        <v>16709</v>
      </c>
    </row>
    <row r="6" spans="1:7" ht="15">
      <c r="A6" s="1" t="s">
        <v>7</v>
      </c>
      <c r="B6" s="2">
        <v>5896</v>
      </c>
      <c r="C6" s="2">
        <v>8003</v>
      </c>
      <c r="D6" s="2">
        <v>6118</v>
      </c>
      <c r="E6" s="4">
        <f>SUM(B6:D6)</f>
        <v>20017</v>
      </c>
    </row>
    <row r="7" spans="1:7" ht="15">
      <c r="A7" s="1" t="s">
        <v>4</v>
      </c>
      <c r="B7" s="3">
        <f>SUM(B4:B6)</f>
        <v>21021</v>
      </c>
      <c r="C7" s="3">
        <f>SUM(C4:C6)</f>
        <v>19988</v>
      </c>
      <c r="D7" s="3">
        <f>SUM(D4:D6)</f>
        <v>18609</v>
      </c>
      <c r="E7" s="4">
        <f>SUM(B7:D7)</f>
        <v>59618</v>
      </c>
    </row>
    <row r="9" spans="1:7">
      <c r="A9" s="12"/>
      <c r="B9" s="12"/>
      <c r="C9" s="12"/>
      <c r="D9" s="12"/>
      <c r="E9" s="12"/>
    </row>
    <row r="10" spans="1:7">
      <c r="A10" s="12"/>
      <c r="B10" s="13"/>
      <c r="C10" s="12"/>
      <c r="D10" s="12"/>
      <c r="E10" s="12"/>
    </row>
    <row r="11" spans="1:7">
      <c r="A11" s="12"/>
      <c r="B11" s="12"/>
      <c r="C11" s="12"/>
      <c r="D11" s="12"/>
      <c r="E11" s="12"/>
    </row>
    <row r="12" spans="1:7">
      <c r="A12" s="12"/>
      <c r="B12" s="12"/>
      <c r="C12" s="12"/>
      <c r="D12" s="12"/>
      <c r="E12" s="12"/>
    </row>
    <row r="13" spans="1:7">
      <c r="A13" s="12"/>
      <c r="B13" s="12"/>
      <c r="C13" s="12"/>
      <c r="D13" s="12"/>
      <c r="E13" s="12"/>
    </row>
    <row r="14" spans="1:7">
      <c r="A14" s="12"/>
      <c r="B14" s="12"/>
      <c r="C14" s="12"/>
      <c r="D14" s="12"/>
      <c r="E14" s="12"/>
    </row>
    <row r="15" spans="1:7">
      <c r="A15" s="12"/>
      <c r="B15" s="12"/>
      <c r="C15" s="12"/>
      <c r="D15" s="12"/>
      <c r="E15" s="12"/>
    </row>
    <row r="16" spans="1:7">
      <c r="A16" s="12"/>
      <c r="B16" s="12"/>
      <c r="C16" s="12"/>
      <c r="D16" s="12"/>
      <c r="E16" s="12"/>
      <c r="F16" s="12"/>
      <c r="G16" s="12"/>
    </row>
    <row r="17" spans="1:7">
      <c r="A17" s="12"/>
      <c r="B17" s="12"/>
      <c r="C17" s="12"/>
      <c r="D17" s="12"/>
      <c r="E17" s="12"/>
      <c r="F17" s="12"/>
      <c r="G17" s="12"/>
    </row>
    <row r="18" spans="1:7">
      <c r="A18" s="12"/>
      <c r="B18" s="12"/>
      <c r="C18" s="12"/>
      <c r="D18" s="12"/>
      <c r="E18" s="12"/>
      <c r="F18" s="12"/>
      <c r="G18" s="12"/>
    </row>
    <row r="19" spans="1:7">
      <c r="A19" s="12"/>
      <c r="B19" s="12"/>
      <c r="C19" s="12"/>
      <c r="D19" s="12"/>
      <c r="E19" s="12"/>
      <c r="F19" s="12"/>
      <c r="G19" s="12"/>
    </row>
    <row r="20" spans="1:7">
      <c r="A20" s="12"/>
      <c r="B20" s="12"/>
      <c r="C20" s="12"/>
      <c r="D20" s="12"/>
      <c r="E20" s="12"/>
      <c r="F20" s="12"/>
      <c r="G20" s="12"/>
    </row>
    <row r="21" spans="1:7">
      <c r="A21" s="12"/>
      <c r="B21" s="12"/>
      <c r="C21" s="12"/>
      <c r="D21" s="12"/>
      <c r="E21" s="12"/>
      <c r="F21" s="12"/>
      <c r="G21" s="12"/>
    </row>
    <row r="22" spans="1:7">
      <c r="A22" s="12"/>
      <c r="B22" s="12"/>
      <c r="C22" s="12"/>
      <c r="D22" s="12"/>
      <c r="E22" s="12"/>
      <c r="F22" s="12"/>
      <c r="G22" s="12"/>
    </row>
    <row r="23" spans="1:7">
      <c r="A23" s="12"/>
      <c r="B23" s="12"/>
      <c r="C23" s="12"/>
      <c r="D23" s="12"/>
      <c r="E23" s="12"/>
      <c r="F23" s="12"/>
      <c r="G23" s="12"/>
    </row>
    <row r="24" spans="1:7">
      <c r="A24" s="12"/>
      <c r="B24" s="12"/>
      <c r="C24" s="12"/>
      <c r="D24" s="12"/>
      <c r="E24" s="12"/>
      <c r="F24" s="12"/>
      <c r="G24" s="12"/>
    </row>
    <row r="25" spans="1:7">
      <c r="A25" s="12"/>
      <c r="B25" s="12"/>
      <c r="C25" s="12"/>
      <c r="D25" s="12"/>
      <c r="E25" s="12"/>
      <c r="F25" s="12"/>
      <c r="G25" s="12"/>
    </row>
    <row r="26" spans="1:7">
      <c r="A26" s="12"/>
      <c r="B26" s="12"/>
      <c r="C26" s="12"/>
      <c r="D26" s="12"/>
      <c r="E26" s="12"/>
      <c r="F26" s="12"/>
      <c r="G26" s="12"/>
    </row>
    <row r="39" spans="10:10">
      <c r="J39" s="11"/>
    </row>
  </sheetData>
  <mergeCells count="1">
    <mergeCell ref="A2:E2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9" sqref="J9"/>
    </sheetView>
  </sheetViews>
  <sheetFormatPr defaultRowHeight="14.25"/>
  <sheetData/>
  <phoneticPr fontId="3" type="noConversion"/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/>
  <dimension ref="A1:K43"/>
  <sheetViews>
    <sheetView zoomScale="82" zoomScaleNormal="82" workbookViewId="0">
      <selection activeCell="D16" sqref="D16"/>
    </sheetView>
  </sheetViews>
  <sheetFormatPr defaultRowHeight="14.25"/>
  <cols>
    <col min="1" max="1" width="9" style="6"/>
    <col min="2" max="2" width="11.5" style="6" customWidth="1"/>
    <col min="3" max="3" width="10.25" style="6" customWidth="1"/>
    <col min="4" max="4" width="9.25" style="6" customWidth="1"/>
    <col min="5" max="16384" width="9" style="6"/>
  </cols>
  <sheetData>
    <row r="1" spans="1:9" ht="25.5">
      <c r="A1" s="19" t="s">
        <v>22</v>
      </c>
      <c r="B1" s="19"/>
      <c r="C1" s="19"/>
      <c r="D1" s="19"/>
      <c r="E1" s="19"/>
      <c r="F1" s="19"/>
      <c r="G1" s="19"/>
      <c r="H1" s="19"/>
      <c r="I1" s="19"/>
    </row>
    <row r="2" spans="1:9">
      <c r="B2" s="5"/>
      <c r="C2" s="5"/>
      <c r="D2" s="5"/>
      <c r="E2" s="5"/>
      <c r="F2" s="5"/>
    </row>
    <row r="3" spans="1:9">
      <c r="A3" s="7" t="s">
        <v>8</v>
      </c>
      <c r="B3" s="8" t="s">
        <v>9</v>
      </c>
      <c r="C3" s="8" t="s">
        <v>10</v>
      </c>
      <c r="D3" s="8" t="s">
        <v>11</v>
      </c>
      <c r="E3" s="8" t="s">
        <v>12</v>
      </c>
      <c r="F3" s="8" t="s">
        <v>13</v>
      </c>
      <c r="G3" s="8" t="s">
        <v>14</v>
      </c>
      <c r="H3" s="8" t="s">
        <v>15</v>
      </c>
      <c r="I3" s="8" t="s">
        <v>16</v>
      </c>
    </row>
    <row r="4" spans="1:9">
      <c r="A4" s="7" t="s">
        <v>17</v>
      </c>
      <c r="B4" s="9">
        <v>4532353</v>
      </c>
      <c r="C4" s="9">
        <v>1015433</v>
      </c>
      <c r="D4" s="9">
        <v>2234321</v>
      </c>
      <c r="E4" s="9">
        <v>1087534</v>
      </c>
      <c r="F4" s="9">
        <v>1200000</v>
      </c>
      <c r="G4" s="9">
        <v>400000</v>
      </c>
      <c r="H4" s="9">
        <v>324543</v>
      </c>
      <c r="I4" s="9">
        <v>653224</v>
      </c>
    </row>
    <row r="5" spans="1:9">
      <c r="A5" s="7" t="s">
        <v>18</v>
      </c>
      <c r="B5" s="9">
        <v>4623543</v>
      </c>
      <c r="C5" s="9">
        <v>1030241</v>
      </c>
      <c r="D5" s="9">
        <v>2193043</v>
      </c>
      <c r="E5" s="9">
        <v>1643870</v>
      </c>
      <c r="F5" s="9">
        <v>1200000</v>
      </c>
      <c r="G5" s="9">
        <v>500000</v>
      </c>
      <c r="H5" s="9">
        <v>400000</v>
      </c>
      <c r="I5" s="9">
        <v>765438</v>
      </c>
    </row>
    <row r="6" spans="1:9">
      <c r="A6" s="7" t="s">
        <v>19</v>
      </c>
      <c r="B6" s="9">
        <v>5034246</v>
      </c>
      <c r="C6" s="9">
        <v>1093843</v>
      </c>
      <c r="D6" s="9">
        <v>2038412</v>
      </c>
      <c r="E6" s="9">
        <v>2374073</v>
      </c>
      <c r="F6" s="9">
        <v>1200000</v>
      </c>
      <c r="G6" s="9">
        <v>700000</v>
      </c>
      <c r="H6" s="9">
        <v>280000</v>
      </c>
      <c r="I6" s="9">
        <v>634592</v>
      </c>
    </row>
    <row r="7" spans="1:9">
      <c r="A7" s="7" t="s">
        <v>20</v>
      </c>
      <c r="B7" s="6">
        <v>5432190</v>
      </c>
      <c r="C7" s="6">
        <v>1128904</v>
      </c>
      <c r="D7" s="6">
        <v>2303426</v>
      </c>
      <c r="E7" s="6">
        <v>2985309</v>
      </c>
      <c r="F7" s="6">
        <v>1200000</v>
      </c>
      <c r="G7" s="6">
        <v>800000</v>
      </c>
      <c r="H7" s="6">
        <v>340000</v>
      </c>
      <c r="I7" s="6">
        <v>523460</v>
      </c>
    </row>
    <row r="8" spans="1:9">
      <c r="A8" s="7"/>
    </row>
    <row r="10" spans="1:9">
      <c r="A10" s="6">
        <v>4</v>
      </c>
      <c r="B10" s="6">
        <f>INDEX(B4:B7,$A$10)</f>
        <v>5432190</v>
      </c>
      <c r="C10" s="6">
        <f t="shared" ref="C10:I10" si="0">INDEX(C4:C7,$A$10)</f>
        <v>1128904</v>
      </c>
      <c r="D10" s="6">
        <f t="shared" si="0"/>
        <v>2303426</v>
      </c>
      <c r="E10" s="6">
        <f t="shared" si="0"/>
        <v>2985309</v>
      </c>
      <c r="F10" s="6">
        <f t="shared" si="0"/>
        <v>1200000</v>
      </c>
      <c r="G10" s="6">
        <f t="shared" si="0"/>
        <v>800000</v>
      </c>
      <c r="H10" s="6">
        <f t="shared" si="0"/>
        <v>340000</v>
      </c>
      <c r="I10" s="6">
        <f t="shared" si="0"/>
        <v>523460</v>
      </c>
    </row>
    <row r="17" spans="2:11">
      <c r="B17" s="16"/>
      <c r="C17" s="16"/>
      <c r="D17" s="16"/>
      <c r="E17" s="16"/>
      <c r="F17" s="16"/>
      <c r="G17" s="16"/>
      <c r="H17" s="16"/>
      <c r="I17" s="16"/>
    </row>
    <row r="31" spans="2:11">
      <c r="D31" s="10"/>
      <c r="E31" s="10"/>
      <c r="F31" s="10"/>
      <c r="G31" s="10"/>
      <c r="H31" s="10"/>
      <c r="I31" s="10"/>
      <c r="J31" s="10"/>
      <c r="K31" s="10"/>
    </row>
    <row r="32" spans="2:11">
      <c r="J32" s="10"/>
      <c r="K32" s="10"/>
    </row>
    <row r="33" spans="4:11">
      <c r="D33" s="10"/>
      <c r="E33" s="10"/>
      <c r="F33" s="10"/>
      <c r="G33" s="10"/>
      <c r="H33" s="10"/>
      <c r="I33" s="10"/>
      <c r="J33" s="10"/>
      <c r="K33" s="10"/>
    </row>
    <row r="34" spans="4:11">
      <c r="D34" s="10"/>
      <c r="E34" s="10"/>
      <c r="F34" s="10"/>
      <c r="G34" s="10"/>
      <c r="H34" s="10"/>
      <c r="I34" s="10"/>
      <c r="J34" s="10"/>
      <c r="K34" s="10"/>
    </row>
    <row r="35" spans="4:11">
      <c r="D35" s="10"/>
      <c r="E35" s="10"/>
      <c r="F35" s="10"/>
      <c r="G35" s="10"/>
      <c r="H35" s="10"/>
      <c r="I35" s="10"/>
      <c r="J35" s="10"/>
      <c r="K35" s="10"/>
    </row>
    <row r="36" spans="4:11">
      <c r="D36" s="10"/>
      <c r="E36" s="10"/>
      <c r="F36" s="10"/>
      <c r="G36" s="10"/>
      <c r="H36" s="10"/>
      <c r="I36" s="10"/>
      <c r="J36" s="10"/>
      <c r="K36" s="10"/>
    </row>
    <row r="37" spans="4:11">
      <c r="D37" s="10"/>
      <c r="E37" s="10"/>
      <c r="F37" s="10"/>
      <c r="G37" s="10"/>
      <c r="H37" s="10"/>
      <c r="I37" s="10"/>
      <c r="J37" s="10"/>
      <c r="K37" s="10"/>
    </row>
    <row r="38" spans="4:11">
      <c r="D38" s="10"/>
      <c r="E38" s="10"/>
      <c r="F38" s="10"/>
      <c r="G38" s="10"/>
      <c r="H38" s="10"/>
      <c r="I38" s="10"/>
      <c r="J38" s="10"/>
      <c r="K38" s="10"/>
    </row>
    <row r="39" spans="4:11">
      <c r="D39" s="10"/>
      <c r="E39" s="10"/>
      <c r="F39" s="10"/>
      <c r="G39" s="10"/>
      <c r="H39" s="10"/>
      <c r="I39" s="10"/>
      <c r="J39" s="10"/>
      <c r="K39" s="10"/>
    </row>
    <row r="40" spans="4:11">
      <c r="D40" s="10"/>
      <c r="E40" s="10"/>
      <c r="F40" s="10"/>
      <c r="G40" s="10"/>
      <c r="H40" s="10"/>
      <c r="I40" s="10"/>
      <c r="J40" s="10"/>
      <c r="K40" s="10"/>
    </row>
    <row r="41" spans="4:11">
      <c r="D41" s="10"/>
      <c r="E41" s="10"/>
      <c r="F41" s="10"/>
      <c r="G41" s="10"/>
      <c r="H41" s="10"/>
      <c r="I41" s="10"/>
      <c r="J41" s="10"/>
      <c r="K41" s="10"/>
    </row>
    <row r="42" spans="4:11">
      <c r="D42" s="10"/>
      <c r="E42" s="10"/>
      <c r="F42" s="10"/>
      <c r="G42" s="10"/>
      <c r="H42" s="10"/>
      <c r="I42" s="10"/>
      <c r="J42" s="10"/>
      <c r="K42" s="10"/>
    </row>
    <row r="43" spans="4:11">
      <c r="D43" s="10"/>
      <c r="E43" s="10"/>
      <c r="F43" s="10"/>
      <c r="G43" s="10"/>
      <c r="H43" s="10"/>
      <c r="I43" s="10"/>
      <c r="J43" s="10"/>
      <c r="K43" s="10"/>
    </row>
  </sheetData>
  <mergeCells count="1">
    <mergeCell ref="A1:I1"/>
  </mergeCells>
  <phoneticPr fontId="10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4.25"/>
  <cols>
    <col min="1" max="16384" width="9" style="17"/>
  </cols>
  <sheetData/>
  <mergeCells count="1">
    <mergeCell ref="A1:XFD1048576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效果图1</vt:lpstr>
      <vt:lpstr>2Y轴簇状柱形图</vt:lpstr>
      <vt:lpstr>效果图2</vt:lpstr>
      <vt:lpstr>下拉菜单式饼图</vt:lpstr>
      <vt:lpstr>index函数</vt:lpstr>
    </vt:vector>
  </TitlesOfParts>
  <Company>河南航天金穗电子有限公司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Excel在财务管理中的应用</dc:subject>
  <dc:creator>李广</dc:creator>
  <dc:description>http://blog.sina.com.cn/flygeneral</dc:description>
  <cp:lastModifiedBy>李广</cp:lastModifiedBy>
  <dcterms:created xsi:type="dcterms:W3CDTF">1999-11-11T05:34:03Z</dcterms:created>
  <dcterms:modified xsi:type="dcterms:W3CDTF">2009-11-05T08:00:18Z</dcterms:modified>
</cp:coreProperties>
</file>